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250"/>
  </bookViews>
  <sheets>
    <sheet name="P. HCNS" sheetId="12" r:id="rId1"/>
  </sheets>
  <calcPr calcId="145621"/>
</workbook>
</file>

<file path=xl/calcChain.xml><?xml version="1.0" encoding="utf-8"?>
<calcChain xmlns="http://schemas.openxmlformats.org/spreadsheetml/2006/main">
  <c r="AK12" i="12" l="1" a="1"/>
  <c r="AK12" i="12"/>
  <c r="AK13" i="12" a="1"/>
  <c r="AK13" i="12"/>
  <c r="AK14" i="12" a="1"/>
  <c r="AK14" i="12" s="1"/>
  <c r="AK15" i="12" a="1"/>
  <c r="AK15" i="12"/>
  <c r="AK16" i="12" a="1"/>
  <c r="AK16" i="12"/>
  <c r="AK17" i="12" a="1"/>
  <c r="AK17" i="12"/>
  <c r="AK18" i="12" a="1"/>
  <c r="AK18" i="12"/>
  <c r="AK19" i="12" a="1"/>
  <c r="AK19" i="12"/>
  <c r="AK11" i="12" a="1"/>
  <c r="AK11" i="12"/>
  <c r="AJ12" i="12" a="1"/>
  <c r="AJ12" i="12" s="1"/>
  <c r="AJ13" i="12" a="1"/>
  <c r="AJ13" i="12" s="1"/>
  <c r="AO13" i="12" s="1"/>
  <c r="AJ14" i="12" a="1"/>
  <c r="AJ14" i="12" s="1"/>
  <c r="AJ15" i="12" a="1"/>
  <c r="AJ15" i="12" s="1"/>
  <c r="AO15" i="12" s="1"/>
  <c r="AJ16" i="12" a="1"/>
  <c r="AJ16" i="12" s="1"/>
  <c r="AJ17" i="12" a="1"/>
  <c r="AJ17" i="12" s="1"/>
  <c r="AO17" i="12" s="1"/>
  <c r="AJ18" i="12" a="1"/>
  <c r="AJ18" i="12" s="1"/>
  <c r="AJ19" i="12" a="1"/>
  <c r="AJ19" i="12" s="1"/>
  <c r="AO19" i="12" s="1"/>
  <c r="AJ11" i="12" a="1"/>
  <c r="AJ11" i="12"/>
  <c r="AI11" i="12" a="1"/>
  <c r="AI11" i="12" s="1"/>
  <c r="AL11" i="12" a="1"/>
  <c r="AL11" i="12" s="1"/>
  <c r="AI12" i="12" a="1"/>
  <c r="AI12" i="12" s="1"/>
  <c r="AI13" i="12" a="1"/>
  <c r="AI13" i="12"/>
  <c r="AI14" i="12" a="1"/>
  <c r="AI14" i="12"/>
  <c r="AI15" i="12" a="1"/>
  <c r="AI15" i="12"/>
  <c r="AI16" i="12" a="1"/>
  <c r="AI16" i="12"/>
  <c r="AI17" i="12" a="1"/>
  <c r="AI17" i="12"/>
  <c r="AI18" i="12" a="1"/>
  <c r="AI18" i="12"/>
  <c r="AI19" i="12" a="1"/>
  <c r="AI19" i="12"/>
  <c r="AO18" i="12" l="1"/>
  <c r="AO12" i="12"/>
  <c r="AN19" i="12" a="1"/>
  <c r="AN19" i="12" s="1"/>
  <c r="AM19" i="12" a="1"/>
  <c r="AM19" i="12" s="1"/>
  <c r="AL19" i="12" a="1"/>
  <c r="AL19" i="12" s="1"/>
  <c r="AN18" i="12" a="1"/>
  <c r="AN18" i="12" s="1"/>
  <c r="AM18" i="12" a="1"/>
  <c r="AM18" i="12" s="1"/>
  <c r="AL18" i="12" a="1"/>
  <c r="AL18" i="12" s="1"/>
  <c r="AN17" i="12" a="1"/>
  <c r="AN17" i="12" s="1"/>
  <c r="AM17" i="12" a="1"/>
  <c r="AM17" i="12" s="1"/>
  <c r="AL17" i="12" a="1"/>
  <c r="AL17" i="12" s="1"/>
  <c r="AN16" i="12" a="1"/>
  <c r="AN16" i="12" s="1"/>
  <c r="AM16" i="12" a="1"/>
  <c r="AM16" i="12" s="1"/>
  <c r="AL16" i="12" a="1"/>
  <c r="AL16" i="12" s="1"/>
  <c r="AO16" i="12" s="1"/>
  <c r="AN15" i="12" a="1"/>
  <c r="AN15" i="12" s="1"/>
  <c r="AM15" i="12" a="1"/>
  <c r="AM15" i="12" s="1"/>
  <c r="AL15" i="12" a="1"/>
  <c r="AL15" i="12" s="1"/>
  <c r="AN14" i="12" a="1"/>
  <c r="AN14" i="12" s="1"/>
  <c r="AM14" i="12" a="1"/>
  <c r="AM14" i="12" s="1"/>
  <c r="AL14" i="12" a="1"/>
  <c r="AL14" i="12" s="1"/>
  <c r="AO14" i="12" s="1"/>
  <c r="AN13" i="12" a="1"/>
  <c r="AN13" i="12" s="1"/>
  <c r="AM13" i="12" a="1"/>
  <c r="AM13" i="12" s="1"/>
  <c r="AL13" i="12" a="1"/>
  <c r="AL13" i="12" s="1"/>
  <c r="AN12" i="12" a="1"/>
  <c r="AN12" i="12" s="1"/>
  <c r="AM12" i="12" a="1"/>
  <c r="AM12" i="12" s="1"/>
  <c r="AL12" i="12" a="1"/>
  <c r="AL12" i="12" s="1"/>
  <c r="AN11" i="12" a="1"/>
  <c r="AN11" i="12" s="1"/>
  <c r="AM11" i="12" a="1"/>
  <c r="AM11" i="12" s="1"/>
  <c r="AO11" i="12" s="1"/>
  <c r="D10" i="12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X10" i="12" s="1"/>
  <c r="Y10" i="12" s="1"/>
  <c r="Z10" i="12" s="1"/>
  <c r="AA10" i="12" s="1"/>
  <c r="AB10" i="12" s="1"/>
  <c r="AC10" i="12" s="1"/>
  <c r="AD10" i="12" s="1"/>
  <c r="AR7" i="12"/>
  <c r="AR6" i="12"/>
  <c r="AD9" i="12" l="1"/>
  <c r="AB9" i="12"/>
  <c r="Z9" i="12"/>
  <c r="X9" i="12"/>
  <c r="V9" i="12"/>
  <c r="T9" i="12"/>
  <c r="R9" i="12"/>
  <c r="P9" i="12"/>
  <c r="N9" i="12"/>
  <c r="L9" i="12"/>
  <c r="J9" i="12"/>
  <c r="H9" i="12"/>
  <c r="F9" i="12"/>
  <c r="D9" i="12"/>
  <c r="AC9" i="12"/>
  <c r="AA9" i="12"/>
  <c r="Y9" i="12"/>
  <c r="W9" i="12"/>
  <c r="U9" i="12"/>
  <c r="S9" i="12"/>
  <c r="G9" i="12"/>
  <c r="K9" i="12"/>
  <c r="O9" i="12"/>
  <c r="AE10" i="12"/>
  <c r="AE9" i="12" s="1"/>
  <c r="AF10" i="12"/>
  <c r="AG10" i="12" s="1"/>
  <c r="AH10" i="12" s="1"/>
  <c r="AH9" i="12" s="1"/>
  <c r="E9" i="12"/>
  <c r="I9" i="12"/>
  <c r="M9" i="12"/>
  <c r="Q9" i="12"/>
  <c r="AF9" i="12" l="1"/>
  <c r="AG9" i="12"/>
</calcChain>
</file>

<file path=xl/sharedStrings.xml><?xml version="1.0" encoding="utf-8"?>
<sst xmlns="http://schemas.openxmlformats.org/spreadsheetml/2006/main" count="54" uniqueCount="44">
  <si>
    <t>        </t>
  </si>
  <si>
    <t>Họ và tên</t>
  </si>
  <si>
    <t>STT</t>
  </si>
  <si>
    <t>Chức vụ</t>
  </si>
  <si>
    <t>Ký tên</t>
  </si>
  <si>
    <t>Tăng ca ngày thường</t>
  </si>
  <si>
    <t>Tăng ca ngày nghỉ</t>
  </si>
  <si>
    <t>Tăng ca ngày lễ, tết</t>
  </si>
  <si>
    <t>Tháng</t>
  </si>
  <si>
    <t>Năm</t>
  </si>
  <si>
    <t>Tăng ca ngày lễ</t>
  </si>
  <si>
    <t>(số giờ) T</t>
  </si>
  <si>
    <t>(số giờ) N</t>
  </si>
  <si>
    <t>(số giờ) L</t>
  </si>
  <si>
    <t>Tổng số giờ</t>
  </si>
  <si>
    <t>QUẢN LÝ BỘ PHẬN</t>
  </si>
  <si>
    <t>GĐHCNS</t>
  </si>
  <si>
    <t>TỔNG GIÁM ĐỐC</t>
  </si>
  <si>
    <t>TP. Hồ Chí Minh, ngày ….. Tháng….. Năm……..</t>
  </si>
  <si>
    <t>NGƯỜI LẬP</t>
  </si>
  <si>
    <t>PHÒNG: HCNS</t>
  </si>
  <si>
    <t>BẢNG CHẤM CÔNG TĂNG CA</t>
  </si>
  <si>
    <r>
      <t xml:space="preserve">Ví dụ 1: Ngày 01/05/2016 ( ngày lễ) nhân viên làm tăng ca 2 tiếng thì ghi vào bảng tăng ca như sau: </t>
    </r>
    <r>
      <rPr>
        <b/>
        <sz val="12"/>
        <color rgb="FFFF0000"/>
        <rFont val="Times New Roman"/>
        <family val="1"/>
      </rPr>
      <t>2L</t>
    </r>
  </si>
  <si>
    <r>
      <t xml:space="preserve">Ví dụ 2: Ngày 02/05/2016 ( ngày thường) nhân viên làm tăng ca 02 tiếng thì ghi vào bảng tăng ca như sau: </t>
    </r>
    <r>
      <rPr>
        <b/>
        <sz val="12"/>
        <color rgb="FFFF0000"/>
        <rFont val="Times New Roman"/>
        <family val="1"/>
      </rPr>
      <t>2T</t>
    </r>
  </si>
  <si>
    <r>
      <t xml:space="preserve">Ví dụ 3: ngày 08/05/2016 ( ngày nghỉ) nhân viên làm tăng ca 02 tiếng thì ghi vào bảng tăng ca như sau: </t>
    </r>
    <r>
      <rPr>
        <b/>
        <sz val="12"/>
        <color rgb="FFFF0000"/>
        <rFont val="Times New Roman"/>
        <family val="1"/>
      </rPr>
      <t>2N</t>
    </r>
  </si>
  <si>
    <t>NGUYỄN VĂN A</t>
  </si>
  <si>
    <t>TP</t>
  </si>
  <si>
    <t>TRẦN THỊ C</t>
  </si>
  <si>
    <t>TD</t>
  </si>
  <si>
    <t>Overtime thử việc</t>
  </si>
  <si>
    <t>Ngày thường</t>
  </si>
  <si>
    <t>Ngày nghỉ</t>
  </si>
  <si>
    <t>Ngày lễ</t>
  </si>
  <si>
    <t>Overtime chính thức</t>
  </si>
  <si>
    <t>Note: Overtime chính thức</t>
  </si>
  <si>
    <t>4T</t>
  </si>
  <si>
    <t>( số giờ) A</t>
  </si>
  <si>
    <t>( số giờ) B</t>
  </si>
  <si>
    <t>( số giờ) C</t>
  </si>
  <si>
    <t>4A</t>
  </si>
  <si>
    <t>4N</t>
  </si>
  <si>
    <t>4L</t>
  </si>
  <si>
    <t>4B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</si>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</sst>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\ ?/2"/>
    <numFmt numFmtId="166" formatCode="&quot;Tháng &quot;mm&quot; năm &quot;yyyy"/>
    <numFmt numFmtId="167" formatCode="dd"/>
    <numFmt numFmtId="168" formatCode="ddd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rgb="FF1F497D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0"/>
      <name val="VNI-Times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  <font>
      <b/>
      <sz val="48"/>
      <color theme="1"/>
      <name val="Times New Roman"/>
      <family val="1"/>
    </font>
    <font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7" fillId="0" borderId="0" xfId="0" applyFont="1"/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/>
    <xf numFmtId="0" fontId="5" fillId="2" borderId="6" xfId="0" applyFont="1" applyFill="1" applyBorder="1" applyAlignment="1">
      <alignment horizontal="center" vertical="center"/>
    </xf>
    <xf numFmtId="0" fontId="3" fillId="2" borderId="1" xfId="0" applyFont="1" applyFill="1" applyBorder="1"/>
    <xf numFmtId="165" fontId="5" fillId="2" borderId="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3" fillId="0" borderId="0" xfId="0" applyFont="1" applyProtection="1">
      <protection locked="0" hidden="1"/>
    </xf>
    <xf numFmtId="0" fontId="3" fillId="0" borderId="0" xfId="0" applyFont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165" fontId="4" fillId="0" borderId="0" xfId="0" applyNumberFormat="1" applyFont="1" applyAlignment="1" applyProtection="1">
      <alignment horizontal="center"/>
      <protection locked="0" hidden="1"/>
    </xf>
    <xf numFmtId="164" fontId="3" fillId="2" borderId="4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167" fontId="4" fillId="2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0" fontId="16" fillId="3" borderId="1" xfId="0" applyFont="1" applyFill="1" applyBorder="1"/>
    <xf numFmtId="168" fontId="3" fillId="2" borderId="1" xfId="0" applyNumberFormat="1" applyFont="1" applyFill="1" applyBorder="1"/>
    <xf numFmtId="164" fontId="3" fillId="2" borderId="14" xfId="0" applyNumberFormat="1" applyFont="1" applyFill="1" applyBorder="1" applyProtection="1">
      <protection hidden="1"/>
    </xf>
    <xf numFmtId="0" fontId="17" fillId="0" borderId="0" xfId="0" applyFont="1"/>
    <xf numFmtId="0" fontId="4" fillId="0" borderId="0" xfId="0" applyFont="1" applyProtection="1">
      <protection hidden="1"/>
    </xf>
    <xf numFmtId="164" fontId="3" fillId="2" borderId="3" xfId="0" applyNumberFormat="1" applyFont="1" applyFill="1" applyBorder="1" applyProtection="1">
      <protection hidden="1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1" fillId="2" borderId="12" xfId="0" applyFont="1" applyFill="1" applyBorder="1" applyAlignment="1" applyProtection="1">
      <alignment horizontal="center" vertical="center" wrapText="1"/>
      <protection hidden="1"/>
    </xf>
    <xf numFmtId="0" fontId="11" fillId="2" borderId="13" xfId="0" applyFont="1" applyFill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166" fontId="19" fillId="0" borderId="7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166" fontId="19" fillId="0" borderId="1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7" fontId="4" fillId="2" borderId="1" xfId="0" applyNumberFormat="1" applyFont="1" applyFill="1" applyBorder="1" applyAlignment="1">
      <alignment vertical="center" wrapText="1"/>
    </xf>
    <xf numFmtId="0" fontId="11" fillId="2" borderId="5" xfId="0" applyFont="1" applyFill="1" applyBorder="1" applyAlignment="1" applyProtection="1">
      <alignment vertical="center" wrapText="1"/>
      <protection hidden="1"/>
    </xf>
    <xf numFmtId="0" fontId="11" fillId="2" borderId="15" xfId="0" applyFont="1" applyFill="1" applyBorder="1" applyAlignment="1" applyProtection="1">
      <alignment vertical="center" wrapText="1"/>
      <protection hidden="1"/>
    </xf>
    <xf numFmtId="168" fontId="3" fillId="2" borderId="2" xfId="0" applyNumberFormat="1" applyFont="1" applyFill="1" applyBorder="1"/>
    <xf numFmtId="167" fontId="4" fillId="2" borderId="2" xfId="0" applyNumberFormat="1" applyFont="1" applyFill="1" applyBorder="1" applyAlignment="1">
      <alignment vertical="center"/>
    </xf>
    <xf numFmtId="0" fontId="3" fillId="2" borderId="2" xfId="0" applyFont="1" applyFill="1" applyBorder="1"/>
    <xf numFmtId="168" fontId="4" fillId="2" borderId="17" xfId="0" applyNumberFormat="1" applyFont="1" applyFill="1" applyBorder="1" applyAlignment="1">
      <alignment horizontal="center" vertical="center"/>
    </xf>
    <xf numFmtId="168" fontId="4" fillId="2" borderId="18" xfId="0" applyNumberFormat="1" applyFont="1" applyFill="1" applyBorder="1" applyAlignment="1">
      <alignment horizontal="center" vertical="center"/>
    </xf>
    <xf numFmtId="168" fontId="4" fillId="2" borderId="19" xfId="0" applyNumberFormat="1" applyFont="1" applyFill="1" applyBorder="1" applyAlignment="1">
      <alignment horizontal="center" vertical="center"/>
    </xf>
    <xf numFmtId="167" fontId="4" fillId="2" borderId="20" xfId="0" applyNumberFormat="1" applyFont="1" applyFill="1" applyBorder="1" applyAlignment="1">
      <alignment vertical="center" wrapText="1"/>
    </xf>
    <xf numFmtId="167" fontId="4" fillId="2" borderId="21" xfId="0" applyNumberFormat="1" applyFont="1" applyFill="1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11" fillId="2" borderId="17" xfId="0" applyFont="1" applyFill="1" applyBorder="1" applyAlignment="1" applyProtection="1">
      <alignment horizontal="center" vertical="center" wrapText="1"/>
      <protection hidden="1"/>
    </xf>
    <xf numFmtId="0" fontId="11" fillId="2" borderId="18" xfId="0" applyFont="1" applyFill="1" applyBorder="1" applyAlignment="1" applyProtection="1">
      <alignment horizontal="center" vertical="center" wrapText="1"/>
      <protection hidden="1"/>
    </xf>
    <xf numFmtId="0" fontId="11" fillId="2" borderId="19" xfId="0" applyFont="1" applyFill="1" applyBorder="1" applyAlignment="1" applyProtection="1">
      <alignment horizontal="center" vertical="center" wrapText="1"/>
      <protection hidden="1"/>
    </xf>
    <xf numFmtId="0" fontId="11" fillId="2" borderId="26" xfId="0" applyFont="1" applyFill="1" applyBorder="1" applyAlignment="1" applyProtection="1">
      <alignment vertical="center" wrapText="1"/>
      <protection hidden="1"/>
    </xf>
    <xf numFmtId="164" fontId="3" fillId="2" borderId="20" xfId="0" applyNumberFormat="1" applyFont="1" applyFill="1" applyBorder="1" applyProtection="1">
      <protection hidden="1"/>
    </xf>
    <xf numFmtId="164" fontId="3" fillId="2" borderId="21" xfId="0" applyNumberFormat="1" applyFont="1" applyFill="1" applyBorder="1" applyProtection="1">
      <protection hidden="1"/>
    </xf>
    <xf numFmtId="164" fontId="3" fillId="2" borderId="22" xfId="0" applyNumberFormat="1" applyFont="1" applyFill="1" applyBorder="1" applyProtection="1">
      <protection hidden="1"/>
    </xf>
    <xf numFmtId="164" fontId="3" fillId="2" borderId="16" xfId="0" applyNumberFormat="1" applyFont="1" applyFill="1" applyBorder="1" applyProtection="1">
      <protection hidden="1"/>
    </xf>
    <xf numFmtId="164" fontId="3" fillId="2" borderId="23" xfId="0" applyNumberFormat="1" applyFont="1" applyFill="1" applyBorder="1" applyProtection="1">
      <protection hidden="1"/>
    </xf>
    <xf numFmtId="164" fontId="3" fillId="2" borderId="24" xfId="0" applyNumberFormat="1" applyFont="1" applyFill="1" applyBorder="1" applyProtection="1">
      <protection hidden="1"/>
    </xf>
    <xf numFmtId="164" fontId="3" fillId="2" borderId="25" xfId="0" applyNumberFormat="1" applyFont="1" applyFill="1" applyBorder="1" applyProtection="1">
      <protection hidden="1"/>
    </xf>
    <xf numFmtId="0" fontId="9" fillId="0" borderId="0" xfId="0" applyFont="1"/>
    <xf numFmtId="0" fontId="4" fillId="0" borderId="0" xfId="0" applyFont="1" applyAlignment="1">
      <alignment horizontal="center"/>
    </xf>
  </cellXfs>
  <cellStyles count="3">
    <cellStyle name="Normal" xfId="0" builtinId="0"/>
    <cellStyle name="Normal 7" xfId="2"/>
    <cellStyle name="Normal 8" xfId="1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885825</xdr:colOff>
      <xdr:row>3</xdr:row>
      <xdr:rowOff>19050</xdr:rowOff>
    </xdr:to>
    <xdr:sp macro="" textlink="">
      <xdr:nvSpPr>
        <xdr:cNvPr id="2" name="AutoShape 1" descr="Description: 365 JPG"/>
        <xdr:cNvSpPr>
          <a:spLocks noChangeAspect="1" noChangeArrowheads="1"/>
        </xdr:cNvSpPr>
      </xdr:nvSpPr>
      <xdr:spPr bwMode="auto">
        <a:xfrm>
          <a:off x="0" y="0"/>
          <a:ext cx="12192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tabSelected="1" zoomScale="70" zoomScaleNormal="70" workbookViewId="0">
      <selection activeCell="L28" sqref="L28"/>
    </sheetView>
  </sheetViews>
  <sheetFormatPr defaultRowHeight="15" x14ac:dyDescent="0.25"/>
  <cols>
    <col min="1" max="1" width="5" customWidth="1"/>
    <col min="2" max="2" width="24.85546875" customWidth="1"/>
    <col min="3" max="3" width="10.85546875" customWidth="1"/>
    <col min="4" max="33" width="6.5703125" customWidth="1"/>
    <col min="34" max="34" width="8.42578125" customWidth="1"/>
    <col min="35" max="35" width="9.7109375" customWidth="1"/>
    <col min="36" max="37" width="8.42578125" customWidth="1"/>
    <col min="38" max="40" width="10.140625" style="28" customWidth="1"/>
    <col min="41" max="41" width="12.28515625" style="28" customWidth="1"/>
    <col min="42" max="42" width="23.140625" style="28" customWidth="1"/>
    <col min="43" max="43" width="25.5703125" hidden="1" customWidth="1"/>
    <col min="44" max="44" width="0" hidden="1" customWidth="1"/>
  </cols>
  <sheetData>
    <row r="1" spans="1:44" ht="18.75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23"/>
      <c r="AM1" s="23"/>
      <c r="AN1" s="23"/>
      <c r="AO1" s="23"/>
      <c r="AP1" s="23"/>
      <c r="AQ1" s="3"/>
    </row>
    <row r="2" spans="1:44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23"/>
      <c r="AM2" s="23"/>
      <c r="AN2" s="23"/>
      <c r="AO2" s="23"/>
      <c r="AP2" s="23"/>
      <c r="AQ2" s="3"/>
    </row>
    <row r="3" spans="1:44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23"/>
      <c r="AM3" s="23"/>
      <c r="AN3" s="23"/>
      <c r="AO3" s="23"/>
      <c r="AP3" s="23"/>
      <c r="AQ3" s="3"/>
    </row>
    <row r="4" spans="1:44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23"/>
      <c r="AM4" s="23"/>
      <c r="AN4" s="23"/>
      <c r="AO4" s="23"/>
      <c r="AP4" s="23"/>
      <c r="AQ4" s="3"/>
    </row>
    <row r="5" spans="1:4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23"/>
      <c r="AM5" s="23"/>
      <c r="AN5" s="23"/>
      <c r="AO5" s="23"/>
      <c r="AP5" s="23"/>
      <c r="AQ5" s="3"/>
    </row>
    <row r="6" spans="1:44" ht="61.5" thickBot="1" x14ac:dyDescent="0.85">
      <c r="A6" s="3"/>
      <c r="B6" s="3"/>
      <c r="C6" s="3"/>
      <c r="D6" s="3"/>
      <c r="E6" s="3"/>
      <c r="F6" s="9"/>
      <c r="G6" s="3"/>
      <c r="H6" s="3"/>
      <c r="I6" s="3"/>
      <c r="J6" s="3"/>
      <c r="K6" s="3"/>
      <c r="L6" s="56" t="s">
        <v>21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44"/>
      <c r="AJ6" s="44"/>
      <c r="AK6" s="44"/>
      <c r="AL6" s="23"/>
      <c r="AM6" s="23"/>
      <c r="AN6" s="23"/>
      <c r="AO6" s="23"/>
      <c r="AP6" s="23"/>
      <c r="AQ6" s="30" t="s">
        <v>8</v>
      </c>
      <c r="AR6" s="31">
        <f>MONTH(R7)</f>
        <v>11</v>
      </c>
    </row>
    <row r="7" spans="1:44" ht="28.5" thickBot="1" x14ac:dyDescent="0.45">
      <c r="A7" s="3"/>
      <c r="B7" s="3"/>
      <c r="C7" s="3"/>
      <c r="D7" s="3"/>
      <c r="E7" s="3"/>
      <c r="F7" s="9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53">
        <v>42675</v>
      </c>
      <c r="S7" s="54"/>
      <c r="T7" s="54"/>
      <c r="U7" s="54"/>
      <c r="V7" s="54"/>
      <c r="W7" s="54"/>
      <c r="X7" s="54"/>
      <c r="Y7" s="54"/>
      <c r="Z7" s="55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23"/>
      <c r="AM7" s="23"/>
      <c r="AN7" s="23"/>
      <c r="AO7" s="23"/>
      <c r="AP7" s="23"/>
      <c r="AQ7" s="30" t="s">
        <v>9</v>
      </c>
      <c r="AR7" s="31">
        <f>YEAR(R7)</f>
        <v>2016</v>
      </c>
    </row>
    <row r="8" spans="1:44" ht="19.5" thickBot="1" x14ac:dyDescent="0.35">
      <c r="A8" s="3" t="s">
        <v>20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23"/>
      <c r="AM8" s="23"/>
      <c r="AN8" s="23"/>
      <c r="AO8" s="23"/>
      <c r="AQ8" s="3"/>
    </row>
    <row r="9" spans="1:44" ht="29.25" customHeight="1" x14ac:dyDescent="0.3">
      <c r="A9" s="47" t="s">
        <v>2</v>
      </c>
      <c r="B9" s="47" t="s">
        <v>1</v>
      </c>
      <c r="C9" s="47" t="s">
        <v>3</v>
      </c>
      <c r="D9" s="32">
        <f>WEEKDAY(DATE($AR$7,$AR$6,DAY(D10)*1))</f>
        <v>3</v>
      </c>
      <c r="E9" s="32">
        <f>WEEKDAY(DATE($AR$7,$AR$6,DAY(E10)*1))</f>
        <v>4</v>
      </c>
      <c r="F9" s="32">
        <f>WEEKDAY(DATE($AR$7,$AR$6,DAY(F10)*1))</f>
        <v>5</v>
      </c>
      <c r="G9" s="32">
        <f>WEEKDAY(DATE($AR$7,$AR$6,DAY(G10)*1))</f>
        <v>6</v>
      </c>
      <c r="H9" s="32">
        <f>WEEKDAY(DATE($AR$7,$AR$6,DAY(H10)*1))</f>
        <v>7</v>
      </c>
      <c r="I9" s="32">
        <f>WEEKDAY(DATE($AR$7,$AR$6,DAY(I10)*1))</f>
        <v>1</v>
      </c>
      <c r="J9" s="32">
        <f>WEEKDAY(DATE($AR$7,$AR$6,DAY(J10)*1))</f>
        <v>2</v>
      </c>
      <c r="K9" s="32">
        <f>WEEKDAY(DATE($AR$7,$AR$6,DAY(K10)*1))</f>
        <v>3</v>
      </c>
      <c r="L9" s="32">
        <f>WEEKDAY(DATE($AR$7,$AR$6,DAY(L10)*1))</f>
        <v>4</v>
      </c>
      <c r="M9" s="32">
        <f>WEEKDAY(DATE($AR$7,$AR$6,DAY(M10)*1))</f>
        <v>5</v>
      </c>
      <c r="N9" s="32">
        <f>WEEKDAY(DATE($AR$7,$AR$6,DAY(N10)*1))</f>
        <v>6</v>
      </c>
      <c r="O9" s="32">
        <f>WEEKDAY(DATE($AR$7,$AR$6,DAY(O10)*1))</f>
        <v>7</v>
      </c>
      <c r="P9" s="32">
        <f>WEEKDAY(DATE($AR$7,$AR$6,DAY(P10)*1))</f>
        <v>1</v>
      </c>
      <c r="Q9" s="32">
        <f>WEEKDAY(DATE($AR$7,$AR$6,DAY(Q10)*1))</f>
        <v>2</v>
      </c>
      <c r="R9" s="32">
        <f>WEEKDAY(DATE($AR$7,$AR$6,DAY(R10)*1))</f>
        <v>3</v>
      </c>
      <c r="S9" s="32">
        <f>WEEKDAY(DATE($AR$7,$AR$6,DAY(S10)*1))</f>
        <v>4</v>
      </c>
      <c r="T9" s="32">
        <f>WEEKDAY(DATE($AR$7,$AR$6,DAY(T10)*1))</f>
        <v>5</v>
      </c>
      <c r="U9" s="32">
        <f>WEEKDAY(DATE($AR$7,$AR$6,DAY(U10)*1))</f>
        <v>6</v>
      </c>
      <c r="V9" s="32">
        <f>WEEKDAY(DATE($AR$7,$AR$6,DAY(V10)*1))</f>
        <v>7</v>
      </c>
      <c r="W9" s="32">
        <f>WEEKDAY(DATE($AR$7,$AR$6,DAY(W10)*1))</f>
        <v>1</v>
      </c>
      <c r="X9" s="32">
        <f>WEEKDAY(DATE($AR$7,$AR$6,DAY(X10)*1))</f>
        <v>2</v>
      </c>
      <c r="Y9" s="32">
        <f>WEEKDAY(DATE($AR$7,$AR$6,DAY(Y10)*1))</f>
        <v>3</v>
      </c>
      <c r="Z9" s="32">
        <f>WEEKDAY(DATE($AR$7,$AR$6,DAY(Z10)*1))</f>
        <v>4</v>
      </c>
      <c r="AA9" s="32">
        <f>WEEKDAY(DATE($AR$7,$AR$6,DAY(AA10)*1))</f>
        <v>5</v>
      </c>
      <c r="AB9" s="32">
        <f>WEEKDAY(DATE($AR$7,$AR$6,DAY(AB10)*1))</f>
        <v>6</v>
      </c>
      <c r="AC9" s="32">
        <f>WEEKDAY(DATE($AR$7,$AR$6,DAY(AC10)*1))</f>
        <v>7</v>
      </c>
      <c r="AD9" s="32">
        <f>WEEKDAY(DATE($AR$7,$AR$6,DAY(AD10)*1))</f>
        <v>1</v>
      </c>
      <c r="AE9" s="32">
        <f>WEEKDAY(DATE($AR$7,$AR$6,DAY(AE10)*1))</f>
        <v>2</v>
      </c>
      <c r="AF9" s="32">
        <f>WEEKDAY(DATE($AR$7,$AR$6,DAY(AF10)*1))</f>
        <v>3</v>
      </c>
      <c r="AG9" s="32">
        <f>WEEKDAY(DATE($AR$7,$AR$6,DAY(AG10)*1))</f>
        <v>4</v>
      </c>
      <c r="AH9" s="60" t="e">
        <f>WEEKDAY(DATE($AR$7,$AR$6,DAY(AH10)*1))</f>
        <v>#VALUE!</v>
      </c>
      <c r="AI9" s="63" t="s">
        <v>29</v>
      </c>
      <c r="AJ9" s="64"/>
      <c r="AK9" s="65"/>
      <c r="AL9" s="69" t="s">
        <v>33</v>
      </c>
      <c r="AM9" s="70"/>
      <c r="AN9" s="71"/>
      <c r="AO9" s="45" t="s">
        <v>14</v>
      </c>
      <c r="AP9" s="51" t="s">
        <v>4</v>
      </c>
    </row>
    <row r="10" spans="1:44" ht="47.25" customHeight="1" x14ac:dyDescent="0.25">
      <c r="A10" s="48"/>
      <c r="B10" s="48"/>
      <c r="C10" s="48"/>
      <c r="D10" s="29">
        <f>R7</f>
        <v>42675</v>
      </c>
      <c r="E10" s="29">
        <f>D10+1</f>
        <v>42676</v>
      </c>
      <c r="F10" s="29">
        <f t="shared" ref="F10:AE10" si="0">E10+1</f>
        <v>42677</v>
      </c>
      <c r="G10" s="29">
        <f t="shared" si="0"/>
        <v>42678</v>
      </c>
      <c r="H10" s="29">
        <f t="shared" si="0"/>
        <v>42679</v>
      </c>
      <c r="I10" s="29">
        <f t="shared" si="0"/>
        <v>42680</v>
      </c>
      <c r="J10" s="29">
        <f t="shared" si="0"/>
        <v>42681</v>
      </c>
      <c r="K10" s="29">
        <f t="shared" si="0"/>
        <v>42682</v>
      </c>
      <c r="L10" s="29">
        <f t="shared" si="0"/>
        <v>42683</v>
      </c>
      <c r="M10" s="29">
        <f t="shared" si="0"/>
        <v>42684</v>
      </c>
      <c r="N10" s="29">
        <f t="shared" si="0"/>
        <v>42685</v>
      </c>
      <c r="O10" s="29">
        <f t="shared" si="0"/>
        <v>42686</v>
      </c>
      <c r="P10" s="29">
        <f t="shared" si="0"/>
        <v>42687</v>
      </c>
      <c r="Q10" s="29">
        <f t="shared" si="0"/>
        <v>42688</v>
      </c>
      <c r="R10" s="29">
        <f t="shared" si="0"/>
        <v>42689</v>
      </c>
      <c r="S10" s="29">
        <f t="shared" si="0"/>
        <v>42690</v>
      </c>
      <c r="T10" s="29">
        <f t="shared" si="0"/>
        <v>42691</v>
      </c>
      <c r="U10" s="29">
        <f t="shared" si="0"/>
        <v>42692</v>
      </c>
      <c r="V10" s="29">
        <f t="shared" si="0"/>
        <v>42693</v>
      </c>
      <c r="W10" s="29">
        <f t="shared" si="0"/>
        <v>42694</v>
      </c>
      <c r="X10" s="29">
        <f t="shared" si="0"/>
        <v>42695</v>
      </c>
      <c r="Y10" s="29">
        <f t="shared" si="0"/>
        <v>42696</v>
      </c>
      <c r="Z10" s="29">
        <f t="shared" si="0"/>
        <v>42697</v>
      </c>
      <c r="AA10" s="29">
        <f t="shared" si="0"/>
        <v>42698</v>
      </c>
      <c r="AB10" s="29">
        <f t="shared" si="0"/>
        <v>42699</v>
      </c>
      <c r="AC10" s="29">
        <f t="shared" si="0"/>
        <v>42700</v>
      </c>
      <c r="AD10" s="29">
        <f t="shared" si="0"/>
        <v>42701</v>
      </c>
      <c r="AE10" s="29">
        <f t="shared" si="0"/>
        <v>42702</v>
      </c>
      <c r="AF10" s="29">
        <f>IF(AND(MONTH(R7)=2,MOD(YEAR(R7),4)=0),AE10+1,IF(MONTH(R7)=2,"",AD10+2))</f>
        <v>42703</v>
      </c>
      <c r="AG10" s="29">
        <f>IF(MONTH(R7)=2,"",AF10+1)</f>
        <v>42704</v>
      </c>
      <c r="AH10" s="61" t="str">
        <f>IF(OR(MONTH(R7)=1,MONTH(R7)=3,MONTH(R7)=5,MONTH(R7)=7,MONTH(R7)=8,MONTH(R7)=12),AG10+1,"")</f>
        <v/>
      </c>
      <c r="AI10" s="66" t="s">
        <v>30</v>
      </c>
      <c r="AJ10" s="57" t="s">
        <v>31</v>
      </c>
      <c r="AK10" s="67" t="s">
        <v>32</v>
      </c>
      <c r="AL10" s="72" t="s">
        <v>5</v>
      </c>
      <c r="AM10" s="58" t="s">
        <v>6</v>
      </c>
      <c r="AN10" s="59" t="s">
        <v>7</v>
      </c>
      <c r="AO10" s="46"/>
      <c r="AP10" s="52"/>
    </row>
    <row r="11" spans="1:44" ht="27.75" customHeight="1" x14ac:dyDescent="0.3">
      <c r="A11" s="8">
        <v>1</v>
      </c>
      <c r="B11" s="10" t="s">
        <v>25</v>
      </c>
      <c r="C11" s="11" t="s">
        <v>26</v>
      </c>
      <c r="D11" s="5"/>
      <c r="E11" s="5"/>
      <c r="F11" s="5"/>
      <c r="G11" s="5"/>
      <c r="H11" s="5"/>
      <c r="I11" s="5"/>
      <c r="J11" s="15"/>
      <c r="K11" s="5"/>
      <c r="L11" s="5"/>
      <c r="M11" s="5"/>
      <c r="N11" s="5"/>
      <c r="O11" s="5"/>
      <c r="P11" s="5"/>
      <c r="Q11" s="5"/>
      <c r="R11" s="5" t="s">
        <v>43</v>
      </c>
      <c r="S11" s="5"/>
      <c r="T11" s="5"/>
      <c r="U11" s="5"/>
      <c r="V11" s="5" t="s">
        <v>42</v>
      </c>
      <c r="W11" s="5"/>
      <c r="X11" s="5"/>
      <c r="Y11" s="5" t="s">
        <v>41</v>
      </c>
      <c r="Z11" s="5" t="s">
        <v>40</v>
      </c>
      <c r="AA11" s="5" t="s">
        <v>35</v>
      </c>
      <c r="AB11" s="5"/>
      <c r="AC11" s="5" t="s">
        <v>39</v>
      </c>
      <c r="AD11" s="5"/>
      <c r="AE11" s="5"/>
      <c r="AF11" s="5"/>
      <c r="AG11" s="5"/>
      <c r="AH11" s="13"/>
      <c r="AI11" s="68">
        <f t="array" ref="AI11">SUM(1*IF(RIGHT(D11:AH11)="A",LEFT(D11:AH11,LEN(D11:AH11)-1),0))</f>
        <v>4</v>
      </c>
      <c r="AJ11" s="5">
        <f t="array" ref="AJ11">SUM(1*IF(RIGHT(D11:AH11)="B",LEFT(D11:AH11,LEN(D11:AH11)-1),0))</f>
        <v>4</v>
      </c>
      <c r="AK11" s="5">
        <f t="array" ref="AK11">SUM(1*IF(RIGHT(D11:AH11)="C",LEFT(D11:AH11,LEN(D11:AH11)-1),0))</f>
        <v>4</v>
      </c>
      <c r="AL11" s="73">
        <f t="array" ref="AL11">SUM(1*IF(RIGHT(D11:AH11)="T",LEFT(D11:AH11,LEN(D11:AH11)-1),0))</f>
        <v>4</v>
      </c>
      <c r="AM11" s="24">
        <f t="array" ref="AM11">SUM(1*IF(RIGHT(E11:AH11)="N",LEFT(E11:AH11,LEN(E11:AH11)-1),0))</f>
        <v>4</v>
      </c>
      <c r="AN11" s="74">
        <f t="array" ref="AN11">SUM(1*IF(RIGHT(F11:AH11)="L",LEFT(F11:AH11,LEN(F11:AH11)-1),0))</f>
        <v>4</v>
      </c>
      <c r="AO11" s="33">
        <f>SUM(AI11:AN11)</f>
        <v>24</v>
      </c>
      <c r="AP11" s="36"/>
    </row>
    <row r="12" spans="1:44" ht="27.75" customHeight="1" x14ac:dyDescent="0.3">
      <c r="A12" s="8">
        <v>2</v>
      </c>
      <c r="B12" s="6" t="s">
        <v>27</v>
      </c>
      <c r="C12" s="7" t="s">
        <v>28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62"/>
      <c r="AI12" s="68">
        <f t="array" ref="AI12">SUM(1*IF(RIGHT(D12:AH12)="TT",LEFT(D12:AH12,LEN(D12:AH12)-1),0))</f>
        <v>0</v>
      </c>
      <c r="AJ12" s="5">
        <f t="array" ref="AJ12">SUM(1*IF(RIGHT(D12:AH12)="B",LEFT(D12:AH12,LEN(D12:AH12)-1),0))</f>
        <v>0</v>
      </c>
      <c r="AK12" s="5">
        <f t="array" ref="AK12">SUM(1*IF(RIGHT(D12:AH12)="C",LEFT(D12:AH12,LEN(D12:AH12)-1),0))</f>
        <v>0</v>
      </c>
      <c r="AL12" s="75">
        <f t="array" ref="AL12">SUM(1*IF(RIGHT(D12:AH12)="T",LEFT(D12:AH12,LEN(D12:AH12)-1),0))</f>
        <v>0</v>
      </c>
      <c r="AM12" s="27">
        <f t="array" ref="AM12">SUM(1*IF(RIGHT(E12:AH12)="N",LEFT(E12:AH12,LEN(E12:AH12)-1),0))</f>
        <v>0</v>
      </c>
      <c r="AN12" s="76">
        <f t="array" ref="AN12">SUM(1*IF(RIGHT(F12:AH12)="L",LEFT(F12:AH12,LEN(F12:AH12)-1),0))</f>
        <v>0</v>
      </c>
      <c r="AO12" s="33">
        <f t="shared" ref="AO12:AO19" si="1">SUM(AI12:AN12)</f>
        <v>0</v>
      </c>
      <c r="AP12" s="36"/>
    </row>
    <row r="13" spans="1:44" ht="33" customHeight="1" x14ac:dyDescent="0.3">
      <c r="A13" s="8">
        <v>3</v>
      </c>
      <c r="B13" s="6"/>
      <c r="C13" s="7"/>
      <c r="D13" s="7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62"/>
      <c r="AI13" s="68">
        <f t="array" ref="AI13">SUM(1*IF(RIGHT(D13:AH13)="TT",LEFT(D13:AH13,LEN(D13:AH13)-1),0))</f>
        <v>0</v>
      </c>
      <c r="AJ13" s="5">
        <f t="array" ref="AJ13">SUM(1*IF(RIGHT(D13:AH13)="B",LEFT(D13:AH13,LEN(D13:AH13)-1),0))</f>
        <v>0</v>
      </c>
      <c r="AK13" s="5">
        <f t="array" ref="AK13">SUM(1*IF(RIGHT(D13:AH13)="C",LEFT(D13:AH13,LEN(D13:AH13)-1),0))</f>
        <v>0</v>
      </c>
      <c r="AL13" s="75">
        <f t="array" ref="AL13">SUM(1*IF(RIGHT(D13:AH13)="T",LEFT(D13:AH13,LEN(D13:AH13)-1),0))</f>
        <v>0</v>
      </c>
      <c r="AM13" s="27">
        <f t="array" ref="AM13">SUM(1*IF(RIGHT(E13:AH13)="N",LEFT(E13:AH13,LEN(E13:AH13)-1),0))</f>
        <v>0</v>
      </c>
      <c r="AN13" s="76">
        <f t="array" ref="AN13">SUM(1*IF(RIGHT(F13:AH13)="L",LEFT(F13:AH13,LEN(F13:AH13)-1),0))</f>
        <v>0</v>
      </c>
      <c r="AO13" s="33">
        <f t="shared" si="1"/>
        <v>0</v>
      </c>
      <c r="AP13" s="36"/>
    </row>
    <row r="14" spans="1:44" ht="27.75" customHeight="1" x14ac:dyDescent="0.3">
      <c r="A14" s="8">
        <v>4</v>
      </c>
      <c r="B14" s="6"/>
      <c r="C14" s="7"/>
      <c r="D14" s="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 t="s">
        <v>43</v>
      </c>
      <c r="AE14" s="14"/>
      <c r="AF14" s="14"/>
      <c r="AG14" s="14"/>
      <c r="AH14" s="62"/>
      <c r="AI14" s="68">
        <f t="array" ref="AI14">SUM(1*IF(RIGHT(D14:AH14)="TT",LEFT(D14:AH14,LEN(D14:AH14)-1),0))</f>
        <v>0</v>
      </c>
      <c r="AJ14" s="5">
        <f t="array" ref="AJ14">SUM(1*IF(RIGHT(D14:AH14)="B",LEFT(D14:AH14,LEN(D14:AH14)-1),0))</f>
        <v>0</v>
      </c>
      <c r="AK14" s="5">
        <f t="array" ref="AK14">SUM(1*IF(RIGHT(D14:AH14)="C",LEFT(D14:AH14,LEN(D14:AH14)-1),0))</f>
        <v>4</v>
      </c>
      <c r="AL14" s="75">
        <f t="array" ref="AL14">SUM(1*IF(RIGHT(D14:AH14)="T",LEFT(D14:AH14,LEN(D14:AH14)-1),0))</f>
        <v>0</v>
      </c>
      <c r="AM14" s="27">
        <f t="array" ref="AM14">SUM(1*IF(RIGHT(E14:AH14)="N",LEFT(E14:AH14,LEN(E14:AH14)-1),0))</f>
        <v>0</v>
      </c>
      <c r="AN14" s="76">
        <f t="array" ref="AN14">SUM(1*IF(RIGHT(F14:AH14)="L",LEFT(F14:AH14,LEN(F14:AH14)-1),0))</f>
        <v>0</v>
      </c>
      <c r="AO14" s="33">
        <f t="shared" si="1"/>
        <v>4</v>
      </c>
      <c r="AP14" s="36"/>
    </row>
    <row r="15" spans="1:44" ht="27.75" customHeight="1" x14ac:dyDescent="0.3">
      <c r="A15" s="8">
        <v>5</v>
      </c>
      <c r="B15" s="6"/>
      <c r="C15" s="7"/>
      <c r="D15" s="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62"/>
      <c r="AI15" s="68">
        <f t="array" ref="AI15">SUM(1*IF(RIGHT(D15:AH15)="TT",LEFT(D15:AH15,LEN(D15:AH15)-1),0))</f>
        <v>0</v>
      </c>
      <c r="AJ15" s="5">
        <f t="array" ref="AJ15">SUM(1*IF(RIGHT(D15:AH15)="B",LEFT(D15:AH15,LEN(D15:AH15)-1),0))</f>
        <v>0</v>
      </c>
      <c r="AK15" s="5">
        <f t="array" ref="AK15">SUM(1*IF(RIGHT(D15:AH15)="C",LEFT(D15:AH15,LEN(D15:AH15)-1),0))</f>
        <v>0</v>
      </c>
      <c r="AL15" s="75">
        <f t="array" ref="AL15">SUM(1*IF(RIGHT(D15:AH15)="T",LEFT(D15:AH15,LEN(D15:AH15)-1),0))</f>
        <v>0</v>
      </c>
      <c r="AM15" s="27">
        <f t="array" ref="AM15">SUM(1*IF(RIGHT(E15:AH15)="N",LEFT(E15:AH15,LEN(E15:AH15)-1),0))</f>
        <v>0</v>
      </c>
      <c r="AN15" s="76">
        <f t="array" ref="AN15">SUM(1*IF(RIGHT(F15:AH15)="L",LEFT(F15:AH15,LEN(F15:AH15)-1),0))</f>
        <v>0</v>
      </c>
      <c r="AO15" s="33">
        <f t="shared" si="1"/>
        <v>0</v>
      </c>
      <c r="AP15" s="36"/>
    </row>
    <row r="16" spans="1:44" ht="27.75" customHeight="1" x14ac:dyDescent="0.3">
      <c r="A16" s="8">
        <v>6</v>
      </c>
      <c r="B16" s="6"/>
      <c r="C16" s="7"/>
      <c r="D16" s="7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 t="s">
        <v>39</v>
      </c>
      <c r="R16" s="14"/>
      <c r="S16" s="14"/>
      <c r="T16" s="14"/>
      <c r="U16" s="14" t="s">
        <v>43</v>
      </c>
      <c r="V16" s="14"/>
      <c r="W16" s="14"/>
      <c r="X16" s="14"/>
      <c r="Y16" s="14"/>
      <c r="Z16" s="14" t="s">
        <v>42</v>
      </c>
      <c r="AA16" s="14"/>
      <c r="AB16" s="14"/>
      <c r="AC16" s="14"/>
      <c r="AD16" s="14"/>
      <c r="AE16" s="14"/>
      <c r="AF16" s="14"/>
      <c r="AG16" s="14"/>
      <c r="AH16" s="62"/>
      <c r="AI16" s="68">
        <f t="array" ref="AI16">SUM(1*IF(RIGHT(D16:AH16)="TT",LEFT(D16:AH16,LEN(D16:AH16)-1),0))</f>
        <v>0</v>
      </c>
      <c r="AJ16" s="5">
        <f t="array" ref="AJ16">SUM(1*IF(RIGHT(D16:AH16)="B",LEFT(D16:AH16,LEN(D16:AH16)-1),0))</f>
        <v>4</v>
      </c>
      <c r="AK16" s="5">
        <f t="array" ref="AK16">SUM(1*IF(RIGHT(D16:AH16)="C",LEFT(D16:AH16,LEN(D16:AH16)-1),0))</f>
        <v>4</v>
      </c>
      <c r="AL16" s="75">
        <f t="array" ref="AL16">SUM(1*IF(RIGHT(D16:AH16)="T",LEFT(D16:AH16,LEN(D16:AH16)-1),0))</f>
        <v>0</v>
      </c>
      <c r="AM16" s="27">
        <f t="array" ref="AM16">SUM(1*IF(RIGHT(E16:AH16)="N",LEFT(E16:AH16,LEN(E16:AH16)-1),0))</f>
        <v>0</v>
      </c>
      <c r="AN16" s="76">
        <f t="array" ref="AN16">SUM(1*IF(RIGHT(F16:AH16)="L",LEFT(F16:AH16,LEN(F16:AH16)-1),0))</f>
        <v>0</v>
      </c>
      <c r="AO16" s="33">
        <f t="shared" si="1"/>
        <v>8</v>
      </c>
      <c r="AP16" s="36"/>
    </row>
    <row r="17" spans="1:43" ht="27.75" customHeight="1" x14ac:dyDescent="0.3">
      <c r="A17" s="8">
        <v>7</v>
      </c>
      <c r="B17" s="6"/>
      <c r="C17" s="7"/>
      <c r="D17" s="7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62"/>
      <c r="AI17" s="68">
        <f t="array" ref="AI17">SUM(1*IF(RIGHT(D17:AH17)="TT",LEFT(D17:AH17,LEN(D17:AH17)-1),0))</f>
        <v>0</v>
      </c>
      <c r="AJ17" s="5">
        <f t="array" ref="AJ17">SUM(1*IF(RIGHT(D17:AH17)="B",LEFT(D17:AH17,LEN(D17:AH17)-1),0))</f>
        <v>0</v>
      </c>
      <c r="AK17" s="5">
        <f t="array" ref="AK17">SUM(1*IF(RIGHT(D17:AH17)="C",LEFT(D17:AH17,LEN(D17:AH17)-1),0))</f>
        <v>0</v>
      </c>
      <c r="AL17" s="75">
        <f t="array" ref="AL17">SUM(1*IF(RIGHT(D17:AH17)="T",LEFT(D17:AH17,LEN(D17:AH17)-1),0))</f>
        <v>0</v>
      </c>
      <c r="AM17" s="27">
        <f t="array" ref="AM17">SUM(1*IF(RIGHT(E17:AH17)="N",LEFT(E17:AH17,LEN(E17:AH17)-1),0))</f>
        <v>0</v>
      </c>
      <c r="AN17" s="76">
        <f t="array" ref="AN17">SUM(1*IF(RIGHT(F17:AH17)="L",LEFT(F17:AH17,LEN(F17:AH17)-1),0))</f>
        <v>0</v>
      </c>
      <c r="AO17" s="33">
        <f t="shared" si="1"/>
        <v>0</v>
      </c>
      <c r="AP17" s="36"/>
    </row>
    <row r="18" spans="1:43" ht="27.75" customHeight="1" x14ac:dyDescent="0.3">
      <c r="A18" s="8">
        <v>8</v>
      </c>
      <c r="B18" s="6"/>
      <c r="C18" s="7"/>
      <c r="D18" s="7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62"/>
      <c r="AI18" s="68">
        <f t="array" ref="AI18">SUM(1*IF(RIGHT(D18:AH18)="TT",LEFT(D18:AH18,LEN(D18:AH18)-1),0))</f>
        <v>0</v>
      </c>
      <c r="AJ18" s="5">
        <f t="array" ref="AJ18">SUM(1*IF(RIGHT(D18:AH18)="B",LEFT(D18:AH18,LEN(D18:AH18)-1),0))</f>
        <v>0</v>
      </c>
      <c r="AK18" s="5">
        <f t="array" ref="AK18">SUM(1*IF(RIGHT(D18:AH18)="C",LEFT(D18:AH18,LEN(D18:AH18)-1),0))</f>
        <v>0</v>
      </c>
      <c r="AL18" s="75">
        <f t="array" ref="AL18">SUM(1*IF(RIGHT(D18:AH18)="T",LEFT(D18:AH18,LEN(D18:AH18)-1),0))</f>
        <v>0</v>
      </c>
      <c r="AM18" s="27">
        <f t="array" ref="AM18">SUM(1*IF(RIGHT(E18:AH18)="N",LEFT(E18:AH18,LEN(E18:AH18)-1),0))</f>
        <v>0</v>
      </c>
      <c r="AN18" s="76">
        <f t="array" ref="AN18">SUM(1*IF(RIGHT(F18:AH18)="L",LEFT(F18:AH18,LEN(F18:AH18)-1),0))</f>
        <v>0</v>
      </c>
      <c r="AO18" s="33">
        <f t="shared" si="1"/>
        <v>0</v>
      </c>
      <c r="AP18" s="36"/>
    </row>
    <row r="19" spans="1:43" ht="27.75" customHeight="1" thickBot="1" x14ac:dyDescent="0.35">
      <c r="A19" s="8">
        <v>9</v>
      </c>
      <c r="B19" s="6"/>
      <c r="C19" s="7"/>
      <c r="D19" s="7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62"/>
      <c r="AI19" s="68">
        <f t="array" ref="AI19">SUM(1*IF(RIGHT(D19:AH19)="TT",LEFT(D19:AH19,LEN(D19:AH19)-1),0))</f>
        <v>0</v>
      </c>
      <c r="AJ19" s="5">
        <f t="array" ref="AJ19">SUM(1*IF(RIGHT(D19:AH19)="B",LEFT(D19:AH19,LEN(D19:AH19)-1),0))</f>
        <v>0</v>
      </c>
      <c r="AK19" s="5">
        <f t="array" ref="AK19">SUM(1*IF(RIGHT(D19:AH19)="C",LEFT(D19:AH19,LEN(D19:AH19)-1),0))</f>
        <v>0</v>
      </c>
      <c r="AL19" s="77">
        <f t="array" ref="AL19">SUM(1*IF(RIGHT(D19:AH19)="T",LEFT(D19:AH19,LEN(D19:AH19)-1),0))</f>
        <v>0</v>
      </c>
      <c r="AM19" s="78">
        <f t="array" ref="AM19">SUM(1*IF(RIGHT(E19:AH19)="N",LEFT(E19:AH19,LEN(E19:AH19)-1),0))</f>
        <v>0</v>
      </c>
      <c r="AN19" s="79">
        <f t="array" ref="AN19">SUM(1*IF(RIGHT(F19:AH19)="L",LEFT(F19:AH19,LEN(F19:AH19)-1),0))</f>
        <v>0</v>
      </c>
      <c r="AO19" s="33">
        <f t="shared" si="1"/>
        <v>0</v>
      </c>
      <c r="AP19" s="36"/>
    </row>
    <row r="20" spans="1:43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23"/>
      <c r="AM20" s="23"/>
      <c r="AN20" s="23"/>
      <c r="AO20" s="23"/>
      <c r="AP20" s="23"/>
      <c r="AQ20" s="3"/>
    </row>
    <row r="21" spans="1:43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4" t="s">
        <v>18</v>
      </c>
      <c r="AI21" s="34"/>
      <c r="AJ21" s="34"/>
      <c r="AK21" s="34"/>
      <c r="AL21" s="23"/>
      <c r="AM21" s="23"/>
      <c r="AN21" s="23"/>
      <c r="AO21" s="23"/>
      <c r="AP21" s="23"/>
      <c r="AQ21" s="3"/>
    </row>
    <row r="22" spans="1:43" ht="18.75" x14ac:dyDescent="0.3">
      <c r="A22" s="3"/>
      <c r="B22" s="12"/>
      <c r="C22" s="1"/>
      <c r="D22" s="1"/>
      <c r="E22" s="1"/>
      <c r="F22" s="1"/>
      <c r="G22" s="1"/>
      <c r="H22" s="4" t="s">
        <v>19</v>
      </c>
      <c r="I22" s="4"/>
      <c r="J22" s="4"/>
      <c r="K22" s="4"/>
      <c r="L22" s="4"/>
      <c r="M22" s="4"/>
      <c r="N22" s="4"/>
      <c r="O22" s="4"/>
      <c r="P22" s="4" t="s">
        <v>15</v>
      </c>
      <c r="Q22" s="4"/>
      <c r="R22" s="4"/>
      <c r="S22" s="4"/>
      <c r="T22" s="4"/>
      <c r="U22" s="4"/>
      <c r="V22" s="4"/>
      <c r="W22" s="4"/>
      <c r="X22" s="4"/>
      <c r="Y22" s="4"/>
      <c r="Z22" s="4" t="s">
        <v>16</v>
      </c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35" t="s">
        <v>17</v>
      </c>
      <c r="AM22" s="35"/>
      <c r="AN22" s="35"/>
      <c r="AO22" s="23"/>
      <c r="AP22" s="23"/>
      <c r="AQ22" s="3"/>
    </row>
    <row r="23" spans="1:43" ht="18.75" x14ac:dyDescent="0.3">
      <c r="A23" s="3"/>
      <c r="B23" s="80" t="s">
        <v>34</v>
      </c>
      <c r="C23" s="17"/>
      <c r="D23" s="17"/>
      <c r="E23" s="17"/>
      <c r="F23" s="17"/>
      <c r="G23" s="17"/>
      <c r="H23" s="1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23"/>
      <c r="AM23" s="23"/>
      <c r="AN23" s="23"/>
      <c r="AO23" s="23"/>
      <c r="AP23" s="23"/>
      <c r="AQ23" s="3"/>
    </row>
    <row r="24" spans="1:43" ht="18.75" x14ac:dyDescent="0.3">
      <c r="A24" s="3"/>
      <c r="B24" s="26" t="s">
        <v>11</v>
      </c>
      <c r="C24" s="22" t="s">
        <v>5</v>
      </c>
      <c r="D24" s="22"/>
      <c r="E24" s="17"/>
      <c r="F24" s="17"/>
      <c r="G24" s="17"/>
      <c r="H24" s="1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23"/>
      <c r="AM24" s="23"/>
      <c r="AN24" s="23"/>
      <c r="AO24" s="23"/>
      <c r="AP24" s="23"/>
      <c r="AQ24" s="3"/>
    </row>
    <row r="25" spans="1:43" ht="18.75" x14ac:dyDescent="0.3">
      <c r="A25" s="3"/>
      <c r="B25" s="25" t="s">
        <v>12</v>
      </c>
      <c r="C25" s="22" t="s">
        <v>6</v>
      </c>
      <c r="D25" s="22"/>
      <c r="E25" s="17"/>
      <c r="F25" s="17"/>
      <c r="G25" s="17"/>
      <c r="H25" s="17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23"/>
      <c r="AM25" s="23"/>
      <c r="AN25" s="23"/>
      <c r="AO25" s="23"/>
      <c r="AP25" s="23"/>
      <c r="AQ25" s="3"/>
    </row>
    <row r="26" spans="1:43" ht="18.75" x14ac:dyDescent="0.3">
      <c r="A26" s="3"/>
      <c r="B26" s="25" t="s">
        <v>13</v>
      </c>
      <c r="C26" s="22" t="s">
        <v>10</v>
      </c>
      <c r="D26" s="22"/>
      <c r="E26" s="17"/>
      <c r="F26" s="17"/>
      <c r="G26" s="17"/>
      <c r="H26" s="1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23"/>
      <c r="AM26" s="23"/>
      <c r="AN26" s="23"/>
      <c r="AO26" s="23"/>
      <c r="AP26" s="23"/>
      <c r="AQ26" s="3"/>
    </row>
    <row r="27" spans="1:43" ht="18.75" x14ac:dyDescent="0.3">
      <c r="A27" s="3"/>
      <c r="B27" s="18" t="s">
        <v>29</v>
      </c>
      <c r="C27" s="17"/>
      <c r="D27" s="17"/>
      <c r="E27" s="17"/>
      <c r="F27" s="17"/>
      <c r="G27" s="17"/>
      <c r="H27" s="1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23"/>
      <c r="AM27" s="23"/>
      <c r="AN27" s="23"/>
      <c r="AO27" s="23"/>
      <c r="AP27" s="23"/>
      <c r="AQ27" s="3"/>
    </row>
    <row r="28" spans="1:43" ht="18.75" x14ac:dyDescent="0.3">
      <c r="A28" s="3"/>
      <c r="B28" s="81" t="s">
        <v>36</v>
      </c>
      <c r="C28" s="3" t="s">
        <v>5</v>
      </c>
      <c r="D28" s="17"/>
      <c r="E28" s="17"/>
      <c r="F28" s="17"/>
      <c r="G28" s="17"/>
      <c r="H28" s="17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23"/>
      <c r="AM28" s="23"/>
      <c r="AN28" s="23"/>
      <c r="AO28" s="23"/>
      <c r="AP28" s="23"/>
      <c r="AQ28" s="3"/>
    </row>
    <row r="29" spans="1:43" ht="18.75" x14ac:dyDescent="0.3">
      <c r="A29" s="3"/>
      <c r="B29" s="81" t="s">
        <v>37</v>
      </c>
      <c r="C29" s="3" t="s">
        <v>6</v>
      </c>
      <c r="D29" s="17"/>
      <c r="E29" s="17"/>
      <c r="F29" s="17"/>
      <c r="G29" s="17"/>
      <c r="H29" s="17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23"/>
      <c r="AM29" s="23"/>
      <c r="AN29" s="23"/>
      <c r="AO29" s="23"/>
      <c r="AP29" s="23"/>
      <c r="AQ29" s="3"/>
    </row>
    <row r="30" spans="1:43" ht="18.75" x14ac:dyDescent="0.3">
      <c r="A30" s="3"/>
      <c r="B30" s="81" t="s">
        <v>38</v>
      </c>
      <c r="C30" s="3" t="s">
        <v>10</v>
      </c>
      <c r="D30" s="17"/>
      <c r="E30" s="17"/>
      <c r="F30" s="17"/>
      <c r="G30" s="17"/>
      <c r="H30" s="17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23"/>
      <c r="AM30" s="23"/>
      <c r="AN30" s="23"/>
      <c r="AO30" s="23"/>
      <c r="AP30" s="23"/>
      <c r="AQ30" s="3"/>
    </row>
    <row r="31" spans="1:43" ht="18.75" x14ac:dyDescent="0.3">
      <c r="A31" s="3"/>
      <c r="B31" s="16"/>
      <c r="C31" s="17"/>
      <c r="D31" s="17"/>
      <c r="E31" s="17"/>
      <c r="F31" s="17"/>
      <c r="G31" s="17"/>
      <c r="H31" s="17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23"/>
      <c r="AM31" s="23"/>
      <c r="AN31" s="23"/>
      <c r="AO31" s="23"/>
      <c r="AP31" s="23"/>
      <c r="AQ31" s="3"/>
    </row>
    <row r="32" spans="1:43" s="39" customFormat="1" ht="18.75" x14ac:dyDescent="0.3">
      <c r="A32" s="37"/>
      <c r="B32" s="50" t="s">
        <v>22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8"/>
      <c r="AN32" s="38"/>
      <c r="AO32" s="38"/>
      <c r="AP32" s="38"/>
      <c r="AQ32" s="37"/>
    </row>
    <row r="33" spans="2:42" s="39" customFormat="1" ht="15.75" customHeight="1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AL33" s="41"/>
      <c r="AM33" s="41"/>
      <c r="AN33" s="41"/>
      <c r="AO33" s="41"/>
      <c r="AP33" s="41"/>
    </row>
    <row r="34" spans="2:42" s="39" customFormat="1" ht="15.75" x14ac:dyDescent="0.25">
      <c r="B34" s="49" t="s">
        <v>23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AL34" s="41"/>
      <c r="AM34" s="41"/>
      <c r="AN34" s="41"/>
      <c r="AO34" s="41"/>
      <c r="AP34" s="41"/>
    </row>
    <row r="35" spans="2:42" s="39" customFormat="1" ht="15.75" x14ac:dyDescent="0.25">
      <c r="B35" s="42"/>
      <c r="C35" s="43"/>
      <c r="D35" s="43"/>
      <c r="E35" s="43"/>
      <c r="F35" s="43"/>
      <c r="G35" s="43"/>
      <c r="H35" s="43"/>
      <c r="AL35" s="41"/>
      <c r="AM35" s="41"/>
      <c r="AN35" s="41"/>
      <c r="AO35" s="41"/>
      <c r="AP35" s="41"/>
    </row>
    <row r="36" spans="2:42" s="39" customFormat="1" ht="15.75" x14ac:dyDescent="0.25">
      <c r="B36" s="49" t="s">
        <v>24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AL36" s="41"/>
      <c r="AM36" s="41"/>
      <c r="AN36" s="41"/>
      <c r="AO36" s="41"/>
      <c r="AP36" s="41"/>
    </row>
    <row r="37" spans="2:42" ht="15.75" x14ac:dyDescent="0.25">
      <c r="B37" s="16"/>
      <c r="C37" s="19"/>
      <c r="D37" s="19"/>
      <c r="E37" s="19"/>
      <c r="F37" s="19"/>
      <c r="G37" s="19"/>
      <c r="H37" s="19"/>
    </row>
    <row r="38" spans="2:42" ht="15.75" x14ac:dyDescent="0.25">
      <c r="B38" s="18"/>
      <c r="C38" s="17"/>
      <c r="D38" s="19"/>
      <c r="E38" s="19"/>
      <c r="F38" s="19"/>
      <c r="G38" s="19"/>
      <c r="H38" s="19"/>
    </row>
    <row r="39" spans="2:42" ht="15.75" x14ac:dyDescent="0.25">
      <c r="B39" s="18"/>
      <c r="C39" s="17"/>
      <c r="D39" s="19"/>
      <c r="E39" s="19"/>
      <c r="F39" s="19"/>
      <c r="G39" s="19"/>
      <c r="H39" s="19"/>
    </row>
    <row r="40" spans="2:42" ht="15.75" x14ac:dyDescent="0.25">
      <c r="B40" s="16"/>
      <c r="C40" s="19"/>
      <c r="D40" s="19"/>
      <c r="E40" s="19"/>
      <c r="F40" s="19"/>
      <c r="G40" s="19"/>
      <c r="H40" s="19"/>
    </row>
    <row r="41" spans="2:42" ht="15.75" x14ac:dyDescent="0.25">
      <c r="B41" s="18"/>
      <c r="C41" s="17"/>
      <c r="D41" s="19"/>
      <c r="E41" s="19"/>
      <c r="F41" s="19"/>
      <c r="G41" s="19"/>
      <c r="H41" s="19"/>
    </row>
    <row r="42" spans="2:42" ht="15.75" x14ac:dyDescent="0.25">
      <c r="B42" s="18"/>
      <c r="C42" s="17"/>
      <c r="D42" s="19"/>
      <c r="E42" s="19"/>
      <c r="F42" s="19"/>
      <c r="G42" s="19"/>
      <c r="H42" s="19"/>
    </row>
    <row r="43" spans="2:42" ht="15.75" x14ac:dyDescent="0.25">
      <c r="B43" s="16"/>
      <c r="C43" s="20"/>
      <c r="D43" s="21"/>
      <c r="E43" s="21"/>
      <c r="F43" s="19"/>
      <c r="G43" s="19"/>
      <c r="H43" s="19"/>
    </row>
    <row r="44" spans="2:42" ht="15.75" x14ac:dyDescent="0.25">
      <c r="B44" s="16"/>
      <c r="C44" s="20"/>
      <c r="D44" s="21"/>
      <c r="E44" s="21"/>
      <c r="F44" s="19"/>
      <c r="G44" s="19"/>
      <c r="H44" s="19"/>
    </row>
    <row r="45" spans="2:42" ht="15.75" x14ac:dyDescent="0.25">
      <c r="B45" s="16"/>
      <c r="C45" s="20"/>
      <c r="D45" s="20"/>
      <c r="E45" s="20"/>
      <c r="F45" s="17"/>
      <c r="G45" s="17"/>
      <c r="H45" s="17"/>
    </row>
    <row r="46" spans="2:42" ht="15.75" x14ac:dyDescent="0.25">
      <c r="B46" s="16"/>
      <c r="C46" s="17"/>
      <c r="D46" s="17"/>
      <c r="E46" s="17"/>
      <c r="F46" s="17"/>
      <c r="G46" s="17"/>
      <c r="H46" s="17"/>
    </row>
  </sheetData>
  <mergeCells count="12">
    <mergeCell ref="B32:O32"/>
    <mergeCell ref="B34:O34"/>
    <mergeCell ref="B36:O36"/>
    <mergeCell ref="A9:A10"/>
    <mergeCell ref="B9:B10"/>
    <mergeCell ref="C9:C10"/>
    <mergeCell ref="AP9:AP10"/>
    <mergeCell ref="R7:Z7"/>
    <mergeCell ref="L6:AH6"/>
    <mergeCell ref="AO9:AO10"/>
    <mergeCell ref="AI9:AK9"/>
    <mergeCell ref="AL9:AN9"/>
  </mergeCells>
  <conditionalFormatting sqref="D9:AI9 D10:AK19">
    <cfRule type="expression" dxfId="4" priority="1">
      <formula>WEEKDAY(D$10)=1</formula>
    </cfRule>
  </conditionalFormatting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 HCNS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2016-05-17T04:55:00Z</cp:lastPrinted>
  <dcterms:created xsi:type="dcterms:W3CDTF">2016-04-14T07:27:49Z</dcterms:created>
  <dcterms:modified xsi:type="dcterms:W3CDTF">2016-11-25T03:41:51Z</dcterms:modified>
</cp:coreProperties>
</file>